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600" windowWidth="15000" windowHeight="9870"/>
  </bookViews>
  <sheets>
    <sheet name="Доходы" sheetId="2" r:id="rId1"/>
  </sheets>
  <definedNames>
    <definedName name="_xlnm.Print_Titles" localSheetId="0">Доходы!$3:$3</definedName>
  </definedNames>
  <calcPr calcId="145621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50" i="2"/>
  <c r="F52" i="2"/>
  <c r="F53" i="2"/>
  <c r="F54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9" i="2"/>
  <c r="F4" i="2"/>
  <c r="C5" i="2"/>
  <c r="C8" i="2"/>
  <c r="C13" i="2"/>
  <c r="C15" i="2"/>
  <c r="C16" i="2"/>
  <c r="C17" i="2"/>
  <c r="C18" i="2"/>
  <c r="C19" i="2"/>
  <c r="C20" i="2"/>
  <c r="C21" i="2"/>
  <c r="C24" i="2"/>
  <c r="C25" i="2"/>
  <c r="C26" i="2"/>
  <c r="C27" i="2"/>
  <c r="C28" i="2"/>
  <c r="C29" i="2"/>
  <c r="C30" i="2"/>
  <c r="C31" i="2"/>
  <c r="C32" i="2"/>
  <c r="C33" i="2"/>
  <c r="C34" i="2"/>
  <c r="C36" i="2"/>
  <c r="C37" i="2"/>
  <c r="C38" i="2"/>
  <c r="C39" i="2"/>
  <c r="C40" i="2"/>
  <c r="C41" i="2"/>
  <c r="C42" i="2"/>
  <c r="C45" i="2"/>
  <c r="C46" i="2"/>
  <c r="C47" i="2"/>
  <c r="C48" i="2"/>
  <c r="C50" i="2"/>
  <c r="C51" i="2"/>
  <c r="C52" i="2"/>
  <c r="C54" i="2"/>
  <c r="C57" i="2"/>
  <c r="C59" i="2"/>
  <c r="C60" i="2"/>
  <c r="C61" i="2"/>
  <c r="C62" i="2"/>
  <c r="C63" i="2"/>
  <c r="C65" i="2"/>
  <c r="C66" i="2"/>
  <c r="C67" i="2"/>
  <c r="C68" i="2"/>
  <c r="C69" i="2"/>
  <c r="C71" i="2"/>
  <c r="C73" i="2"/>
  <c r="C75" i="2"/>
  <c r="C77" i="2"/>
  <c r="C79" i="2"/>
  <c r="C4" i="2"/>
</calcChain>
</file>

<file path=xl/sharedStrings.xml><?xml version="1.0" encoding="utf-8"?>
<sst xmlns="http://schemas.openxmlformats.org/spreadsheetml/2006/main" count="85" uniqueCount="84">
  <si>
    <t>-</t>
  </si>
  <si>
    <t>Процент исполнения</t>
  </si>
  <si>
    <t>ИТОГО ДОХОДОВ</t>
  </si>
  <si>
    <t xml:space="preserve">  1010201001 0000 110</t>
  </si>
  <si>
    <t xml:space="preserve">  1010203001 0000 110</t>
  </si>
  <si>
    <t xml:space="preserve">  1030223101 0000 110</t>
  </si>
  <si>
    <t>(рублей)</t>
  </si>
  <si>
    <t xml:space="preserve"> 1010202001 0000 110</t>
  </si>
  <si>
    <t xml:space="preserve"> 1010204001 0000 110</t>
  </si>
  <si>
    <t xml:space="preserve"> 1010208001 0000 110</t>
  </si>
  <si>
    <t xml:space="preserve"> 1030224101 0000 110</t>
  </si>
  <si>
    <t xml:space="preserve"> 1030225101 0000 110</t>
  </si>
  <si>
    <t xml:space="preserve"> 1030226101 0000 110</t>
  </si>
  <si>
    <t xml:space="preserve"> 1050201002 0000 110</t>
  </si>
  <si>
    <t xml:space="preserve"> 1050202002 0000 110</t>
  </si>
  <si>
    <t xml:space="preserve"> 1050301001 0000 110</t>
  </si>
  <si>
    <t xml:space="preserve"> 1050402002 0000 110</t>
  </si>
  <si>
    <t xml:space="preserve"> 1080301001 0000 110</t>
  </si>
  <si>
    <t xml:space="preserve"> 1080715001 0000 110</t>
  </si>
  <si>
    <t>1110105005 0000 120</t>
  </si>
  <si>
    <t xml:space="preserve"> 1110501305 0000 120</t>
  </si>
  <si>
    <t xml:space="preserve"> 1110501313 0000 120</t>
  </si>
  <si>
    <t xml:space="preserve"> 1110502505 0000 120</t>
  </si>
  <si>
    <t xml:space="preserve"> 1110503505 0000 120</t>
  </si>
  <si>
    <t xml:space="preserve"> 2024999905 0000 150</t>
  </si>
  <si>
    <t xml:space="preserve"> 2024530305 0000 150</t>
  </si>
  <si>
    <t xml:space="preserve"> 2024001405 0000 150</t>
  </si>
  <si>
    <t xml:space="preserve"> 2023546905 0000 150</t>
  </si>
  <si>
    <t>2023526005 0000 150</t>
  </si>
  <si>
    <t>2023512005 0000 150</t>
  </si>
  <si>
    <t>2023511805 0000 150</t>
  </si>
  <si>
    <t>2023508205 0000 150</t>
  </si>
  <si>
    <t xml:space="preserve"> 2023002905 0000 150</t>
  </si>
  <si>
    <t>2023002405 0000 150</t>
  </si>
  <si>
    <t>2022999905 0000 150</t>
  </si>
  <si>
    <t>2022551905 0000 150</t>
  </si>
  <si>
    <t>2022549705 0000 150</t>
  </si>
  <si>
    <t>2022546705 0000 150</t>
  </si>
  <si>
    <t xml:space="preserve"> 2022530405 0000 150</t>
  </si>
  <si>
    <t xml:space="preserve"> 2022524305 0000 150</t>
  </si>
  <si>
    <t xml:space="preserve"> 2022007705 0000 150</t>
  </si>
  <si>
    <t xml:space="preserve"> 2021999905 0000 150</t>
  </si>
  <si>
    <t>2021500205 0000 150</t>
  </si>
  <si>
    <t>2021500105 0000 150</t>
  </si>
  <si>
    <t>1171503005 0000 150</t>
  </si>
  <si>
    <t xml:space="preserve"> 1170505005 0000 180</t>
  </si>
  <si>
    <t>1170105005 0000 180</t>
  </si>
  <si>
    <t>1161105001 0000 140</t>
  </si>
  <si>
    <t xml:space="preserve"> 1161012901 0000 140</t>
  </si>
  <si>
    <t>1161012301 0000 140</t>
  </si>
  <si>
    <t>1160701005 0000 140</t>
  </si>
  <si>
    <t>1160202002 0000 140</t>
  </si>
  <si>
    <t xml:space="preserve"> 1160201002 0000 140</t>
  </si>
  <si>
    <t xml:space="preserve"> 1160133301 0000 140</t>
  </si>
  <si>
    <t>1160120301 0000 140</t>
  </si>
  <si>
    <t>1160119301 0000 140</t>
  </si>
  <si>
    <t xml:space="preserve"> 1160117301 0000 140</t>
  </si>
  <si>
    <t>1160115301 0000 140</t>
  </si>
  <si>
    <t>1160114301 0000 140</t>
  </si>
  <si>
    <t>1160108401 0000 140</t>
  </si>
  <si>
    <t xml:space="preserve"> 1160108301 0000 140</t>
  </si>
  <si>
    <t>1160107401 0000 140</t>
  </si>
  <si>
    <t>1160107301 0000 140</t>
  </si>
  <si>
    <t xml:space="preserve"> 1160106301 0000 140</t>
  </si>
  <si>
    <t>1160105301 0000 140</t>
  </si>
  <si>
    <t>1150205005 0000 140</t>
  </si>
  <si>
    <t xml:space="preserve"> 1140631313 0000 430</t>
  </si>
  <si>
    <t>1140631305 0000 430</t>
  </si>
  <si>
    <t>1140601313 0000 430</t>
  </si>
  <si>
    <t>1140601305 0000 430</t>
  </si>
  <si>
    <t>1130299505 0000 130</t>
  </si>
  <si>
    <t>1120104201 0000 120</t>
  </si>
  <si>
    <t>1120104101 0000 120</t>
  </si>
  <si>
    <t>1120103001 0000 120</t>
  </si>
  <si>
    <t>1120101001 0000 120</t>
  </si>
  <si>
    <t>1110904505 0000 120</t>
  </si>
  <si>
    <t>1110701505 0000 120</t>
  </si>
  <si>
    <t>1160709005 0000 140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</si>
  <si>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2021 год</t>
  </si>
  <si>
    <t>План на год</t>
  </si>
  <si>
    <t>Изменение плана</t>
  </si>
  <si>
    <t>Уточненный план на год</t>
  </si>
  <si>
    <t>Исполнение с начала года</t>
  </si>
  <si>
    <t xml:space="preserve">Код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</si>
</sst>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24">
    <xf numFmtId="0" fontId="0" fillId="0" borderId="0" xfId="0"/>
    <xf numFmtId="0" fontId="19" fillId="0" borderId="0" xfId="0" applyFont="1" applyFill="1" applyProtection="1">
      <protection locked="0"/>
    </xf>
    <xf numFmtId="0" fontId="19" fillId="0" borderId="0" xfId="0" applyFont="1" applyFill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left"/>
      <protection locked="0"/>
    </xf>
    <xf numFmtId="4" fontId="19" fillId="0" borderId="49" xfId="0" applyNumberFormat="1" applyFont="1" applyFill="1" applyBorder="1" applyAlignment="1" applyProtection="1">
      <alignment horizontal="center"/>
      <protection locked="0"/>
    </xf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8" fillId="0" borderId="1" xfId="1" applyNumberFormat="1" applyFont="1" applyFill="1" applyProtection="1"/>
    <xf numFmtId="49" fontId="17" fillId="0" borderId="1" xfId="24" applyNumberFormat="1" applyFont="1" applyFill="1" applyProtection="1"/>
    <xf numFmtId="49" fontId="17" fillId="0" borderId="49" xfId="39" applyFont="1" applyFill="1" applyBorder="1">
      <alignment horizontal="center" vertical="center" wrapText="1"/>
    </xf>
    <xf numFmtId="0" fontId="17" fillId="0" borderId="49" xfId="40" applyNumberFormat="1" applyFont="1" applyFill="1" applyBorder="1" applyProtection="1">
      <alignment horizontal="center" vertical="center" wrapText="1"/>
    </xf>
    <xf numFmtId="0" fontId="17" fillId="0" borderId="1" xfId="9" applyNumberFormat="1" applyFont="1" applyFill="1" applyBorder="1" applyProtection="1"/>
    <xf numFmtId="49" fontId="17" fillId="0" borderId="49" xfId="53" applyNumberFormat="1" applyFont="1" applyFill="1" applyBorder="1" applyAlignment="1" applyProtection="1">
      <alignment horizontal="center" vertical="center"/>
    </xf>
    <xf numFmtId="0" fontId="17" fillId="0" borderId="1" xfId="16" applyNumberFormat="1" applyFont="1" applyFill="1" applyBorder="1" applyProtection="1"/>
    <xf numFmtId="1" fontId="19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49" xfId="0" applyFont="1" applyFill="1" applyBorder="1" applyAlignment="1" applyProtection="1">
      <alignment horizontal="center"/>
      <protection locked="0"/>
    </xf>
    <xf numFmtId="4" fontId="17" fillId="0" borderId="49" xfId="51" applyNumberFormat="1" applyFont="1" applyFill="1" applyBorder="1" applyAlignment="1" applyProtection="1">
      <alignment horizontal="center" wrapText="1"/>
    </xf>
    <xf numFmtId="4" fontId="17" fillId="0" borderId="49" xfId="54" applyNumberFormat="1" applyFont="1" applyFill="1" applyBorder="1" applyAlignment="1" applyProtection="1">
      <alignment horizontal="center"/>
    </xf>
    <xf numFmtId="4" fontId="17" fillId="0" borderId="49" xfId="20" applyNumberFormat="1" applyFont="1" applyFill="1" applyBorder="1" applyAlignment="1" applyProtection="1">
      <alignment horizontal="center" wrapText="1"/>
    </xf>
    <xf numFmtId="0" fontId="17" fillId="0" borderId="1" xfId="2" applyFont="1" applyFill="1" applyAlignment="1">
      <alignment horizontal="center" wrapText="1"/>
    </xf>
    <xf numFmtId="165" fontId="17" fillId="0" borderId="1" xfId="19" applyNumberFormat="1" applyFont="1" applyFill="1" applyProtection="1"/>
    <xf numFmtId="165" fontId="17" fillId="0" borderId="49" xfId="40" applyNumberFormat="1" applyFont="1" applyFill="1" applyBorder="1" applyProtection="1">
      <alignment horizontal="center" vertical="center" wrapText="1"/>
    </xf>
    <xf numFmtId="165" fontId="17" fillId="0" borderId="49" xfId="54" applyNumberFormat="1" applyFont="1" applyFill="1" applyBorder="1" applyAlignment="1" applyProtection="1">
      <alignment horizontal="center"/>
    </xf>
    <xf numFmtId="165" fontId="19" fillId="0" borderId="0" xfId="0" applyNumberFormat="1" applyFont="1" applyFill="1" applyProtection="1"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Normal="100" zoomScaleSheetLayoutView="85" zoomScalePageLayoutView="85" workbookViewId="0">
      <selection activeCell="I65" sqref="I65"/>
    </sheetView>
  </sheetViews>
  <sheetFormatPr defaultColWidth="9.140625" defaultRowHeight="15.75" x14ac:dyDescent="0.25"/>
  <cols>
    <col min="1" max="1" width="31.7109375" style="1" customWidth="1"/>
    <col min="2" max="2" width="19.28515625" style="1" customWidth="1"/>
    <col min="3" max="3" width="18.28515625" style="1" customWidth="1"/>
    <col min="4" max="4" width="16.5703125" style="1" customWidth="1"/>
    <col min="5" max="5" width="17.85546875" style="1" customWidth="1"/>
    <col min="6" max="6" width="12.7109375" style="23" bestFit="1" customWidth="1"/>
    <col min="7" max="16384" width="9.140625" style="1"/>
  </cols>
  <sheetData>
    <row r="1" spans="1:7" ht="49.5" customHeight="1" x14ac:dyDescent="0.25">
      <c r="A1" s="19" t="s">
        <v>78</v>
      </c>
      <c r="B1" s="19"/>
      <c r="C1" s="19"/>
      <c r="D1" s="19"/>
      <c r="E1" s="19"/>
      <c r="F1" s="19"/>
      <c r="G1" s="5"/>
    </row>
    <row r="2" spans="1:7" x14ac:dyDescent="0.25">
      <c r="A2" s="6"/>
      <c r="B2" s="7"/>
      <c r="C2" s="7"/>
      <c r="D2" s="8"/>
      <c r="E2" s="5"/>
      <c r="F2" s="20" t="s">
        <v>6</v>
      </c>
      <c r="G2" s="5"/>
    </row>
    <row r="3" spans="1:7" ht="31.5" x14ac:dyDescent="0.25">
      <c r="A3" s="9" t="s">
        <v>83</v>
      </c>
      <c r="B3" s="10" t="s">
        <v>79</v>
      </c>
      <c r="C3" s="10" t="s">
        <v>80</v>
      </c>
      <c r="D3" s="10" t="s">
        <v>81</v>
      </c>
      <c r="E3" s="10" t="s">
        <v>82</v>
      </c>
      <c r="F3" s="21" t="s">
        <v>1</v>
      </c>
      <c r="G3" s="11"/>
    </row>
    <row r="4" spans="1:7" x14ac:dyDescent="0.25">
      <c r="A4" s="12" t="s">
        <v>3</v>
      </c>
      <c r="B4" s="16">
        <v>145968000</v>
      </c>
      <c r="C4" s="16">
        <f>D4-B4</f>
        <v>2052000</v>
      </c>
      <c r="D4" s="17">
        <v>148020000</v>
      </c>
      <c r="E4" s="17">
        <v>153763538.09999999</v>
      </c>
      <c r="F4" s="22">
        <f>E4/D4*100</f>
        <v>103.88024462910417</v>
      </c>
      <c r="G4" s="13"/>
    </row>
    <row r="5" spans="1:7" x14ac:dyDescent="0.25">
      <c r="A5" s="12" t="s">
        <v>7</v>
      </c>
      <c r="B5" s="16">
        <v>870000</v>
      </c>
      <c r="C5" s="16">
        <f t="shared" ref="C5:C65" si="0">D5-B5</f>
        <v>-252000</v>
      </c>
      <c r="D5" s="17">
        <v>618000</v>
      </c>
      <c r="E5" s="17">
        <v>617939.56000000006</v>
      </c>
      <c r="F5" s="22">
        <f t="shared" ref="F5:F68" si="1">E5/D5*100</f>
        <v>99.990220064724937</v>
      </c>
      <c r="G5" s="13"/>
    </row>
    <row r="6" spans="1:7" x14ac:dyDescent="0.25">
      <c r="A6" s="12" t="s">
        <v>4</v>
      </c>
      <c r="B6" s="16">
        <v>1001000</v>
      </c>
      <c r="C6" s="16"/>
      <c r="D6" s="17">
        <v>1001000</v>
      </c>
      <c r="E6" s="17">
        <v>1064041.08</v>
      </c>
      <c r="F6" s="22">
        <f t="shared" si="1"/>
        <v>106.29781018981019</v>
      </c>
      <c r="G6" s="13"/>
    </row>
    <row r="7" spans="1:7" x14ac:dyDescent="0.25">
      <c r="A7" s="12" t="s">
        <v>8</v>
      </c>
      <c r="B7" s="16">
        <v>143000</v>
      </c>
      <c r="C7" s="16"/>
      <c r="D7" s="17">
        <v>143000</v>
      </c>
      <c r="E7" s="17">
        <v>181416</v>
      </c>
      <c r="F7" s="22">
        <f t="shared" si="1"/>
        <v>126.86433566433566</v>
      </c>
      <c r="G7" s="13"/>
    </row>
    <row r="8" spans="1:7" x14ac:dyDescent="0.25">
      <c r="A8" s="12" t="s">
        <v>9</v>
      </c>
      <c r="B8" s="16"/>
      <c r="C8" s="16">
        <f t="shared" si="0"/>
        <v>1944000</v>
      </c>
      <c r="D8" s="17">
        <v>1944000</v>
      </c>
      <c r="E8" s="17">
        <v>1328880</v>
      </c>
      <c r="F8" s="22">
        <f t="shared" si="1"/>
        <v>68.358024691358025</v>
      </c>
      <c r="G8" s="13"/>
    </row>
    <row r="9" spans="1:7" x14ac:dyDescent="0.25">
      <c r="A9" s="12" t="s">
        <v>5</v>
      </c>
      <c r="B9" s="16">
        <v>5949000</v>
      </c>
      <c r="C9" s="16"/>
      <c r="D9" s="17">
        <v>5949000</v>
      </c>
      <c r="E9" s="17">
        <v>6097026.9699999997</v>
      </c>
      <c r="F9" s="22">
        <f t="shared" si="1"/>
        <v>102.488266431333</v>
      </c>
      <c r="G9" s="13"/>
    </row>
    <row r="10" spans="1:7" x14ac:dyDescent="0.25">
      <c r="A10" s="12" t="s">
        <v>10</v>
      </c>
      <c r="B10" s="16">
        <v>34000</v>
      </c>
      <c r="C10" s="16"/>
      <c r="D10" s="17">
        <v>34000</v>
      </c>
      <c r="E10" s="17">
        <v>42878.75</v>
      </c>
      <c r="F10" s="22">
        <f t="shared" si="1"/>
        <v>126.1139705882353</v>
      </c>
      <c r="G10" s="13"/>
    </row>
    <row r="11" spans="1:7" x14ac:dyDescent="0.25">
      <c r="A11" s="12" t="s">
        <v>11</v>
      </c>
      <c r="B11" s="16">
        <v>7826000</v>
      </c>
      <c r="C11" s="16"/>
      <c r="D11" s="17">
        <v>7826000</v>
      </c>
      <c r="E11" s="17">
        <v>8106552.9900000002</v>
      </c>
      <c r="F11" s="22">
        <f t="shared" si="1"/>
        <v>103.58488359315103</v>
      </c>
      <c r="G11" s="13"/>
    </row>
    <row r="12" spans="1:7" x14ac:dyDescent="0.25">
      <c r="A12" s="12" t="s">
        <v>12</v>
      </c>
      <c r="B12" s="16">
        <v>-852000</v>
      </c>
      <c r="C12" s="16"/>
      <c r="D12" s="17">
        <v>-852000</v>
      </c>
      <c r="E12" s="17">
        <v>-1039699.63</v>
      </c>
      <c r="F12" s="22">
        <f t="shared" si="1"/>
        <v>122.03047300469483</v>
      </c>
      <c r="G12" s="13"/>
    </row>
    <row r="13" spans="1:7" x14ac:dyDescent="0.25">
      <c r="A13" s="12" t="s">
        <v>13</v>
      </c>
      <c r="B13" s="16">
        <v>3625000</v>
      </c>
      <c r="C13" s="16">
        <f t="shared" si="0"/>
        <v>951000</v>
      </c>
      <c r="D13" s="17">
        <v>4576000</v>
      </c>
      <c r="E13" s="17">
        <v>4711900.17</v>
      </c>
      <c r="F13" s="22">
        <f t="shared" si="1"/>
        <v>102.96984637237763</v>
      </c>
      <c r="G13" s="13"/>
    </row>
    <row r="14" spans="1:7" x14ac:dyDescent="0.25">
      <c r="A14" s="12" t="s">
        <v>14</v>
      </c>
      <c r="B14" s="16"/>
      <c r="C14" s="16"/>
      <c r="D14" s="17" t="s">
        <v>0</v>
      </c>
      <c r="E14" s="17">
        <v>-537.72</v>
      </c>
      <c r="F14" s="22"/>
      <c r="G14" s="13"/>
    </row>
    <row r="15" spans="1:7" x14ac:dyDescent="0.25">
      <c r="A15" s="12" t="s">
        <v>15</v>
      </c>
      <c r="B15" s="16">
        <v>469000</v>
      </c>
      <c r="C15" s="16">
        <f t="shared" si="0"/>
        <v>-255000</v>
      </c>
      <c r="D15" s="17">
        <v>214000</v>
      </c>
      <c r="E15" s="17">
        <v>213974.65</v>
      </c>
      <c r="F15" s="22">
        <f t="shared" si="1"/>
        <v>99.988154205607472</v>
      </c>
      <c r="G15" s="13"/>
    </row>
    <row r="16" spans="1:7" x14ac:dyDescent="0.25">
      <c r="A16" s="12" t="s">
        <v>16</v>
      </c>
      <c r="B16" s="16">
        <v>12495000</v>
      </c>
      <c r="C16" s="16">
        <f t="shared" si="0"/>
        <v>-1059000</v>
      </c>
      <c r="D16" s="17">
        <v>11436000</v>
      </c>
      <c r="E16" s="17">
        <v>11246800.15</v>
      </c>
      <c r="F16" s="22">
        <f t="shared" si="1"/>
        <v>98.345576687653022</v>
      </c>
      <c r="G16" s="13"/>
    </row>
    <row r="17" spans="1:7" x14ac:dyDescent="0.25">
      <c r="A17" s="12" t="s">
        <v>17</v>
      </c>
      <c r="B17" s="16">
        <v>2497000</v>
      </c>
      <c r="C17" s="16">
        <f t="shared" si="0"/>
        <v>-35000</v>
      </c>
      <c r="D17" s="17">
        <v>2462000</v>
      </c>
      <c r="E17" s="17">
        <v>2471814.09</v>
      </c>
      <c r="F17" s="22">
        <f t="shared" si="1"/>
        <v>100.39862266450039</v>
      </c>
      <c r="G17" s="13"/>
    </row>
    <row r="18" spans="1:7" x14ac:dyDescent="0.25">
      <c r="A18" s="12" t="s">
        <v>18</v>
      </c>
      <c r="B18" s="16">
        <v>5000</v>
      </c>
      <c r="C18" s="16">
        <f t="shared" si="0"/>
        <v>35000</v>
      </c>
      <c r="D18" s="17">
        <v>40000</v>
      </c>
      <c r="E18" s="17">
        <v>40000</v>
      </c>
      <c r="F18" s="22">
        <f t="shared" si="1"/>
        <v>100</v>
      </c>
      <c r="G18" s="13"/>
    </row>
    <row r="19" spans="1:7" x14ac:dyDescent="0.25">
      <c r="A19" s="12" t="s">
        <v>19</v>
      </c>
      <c r="B19" s="16">
        <v>3000</v>
      </c>
      <c r="C19" s="16">
        <f t="shared" si="0"/>
        <v>-2000</v>
      </c>
      <c r="D19" s="17">
        <v>1000</v>
      </c>
      <c r="E19" s="17">
        <v>1120.56</v>
      </c>
      <c r="F19" s="22">
        <f t="shared" si="1"/>
        <v>112.056</v>
      </c>
      <c r="G19" s="13"/>
    </row>
    <row r="20" spans="1:7" x14ac:dyDescent="0.25">
      <c r="A20" s="12" t="s">
        <v>20</v>
      </c>
      <c r="B20" s="16">
        <v>3056000</v>
      </c>
      <c r="C20" s="16">
        <f t="shared" si="0"/>
        <v>2401000</v>
      </c>
      <c r="D20" s="17">
        <v>5457000</v>
      </c>
      <c r="E20" s="17">
        <v>5603844.21</v>
      </c>
      <c r="F20" s="22">
        <f t="shared" si="1"/>
        <v>102.69093293018142</v>
      </c>
      <c r="G20" s="13"/>
    </row>
    <row r="21" spans="1:7" x14ac:dyDescent="0.25">
      <c r="A21" s="12" t="s">
        <v>21</v>
      </c>
      <c r="B21" s="16">
        <v>951000</v>
      </c>
      <c r="C21" s="16">
        <f t="shared" si="0"/>
        <v>314000</v>
      </c>
      <c r="D21" s="17">
        <v>1265000</v>
      </c>
      <c r="E21" s="17">
        <v>1284011.8999999999</v>
      </c>
      <c r="F21" s="22">
        <f t="shared" si="1"/>
        <v>101.50291699604743</v>
      </c>
      <c r="G21" s="13"/>
    </row>
    <row r="22" spans="1:7" x14ac:dyDescent="0.25">
      <c r="A22" s="12" t="s">
        <v>22</v>
      </c>
      <c r="B22" s="16">
        <v>194000</v>
      </c>
      <c r="C22" s="16"/>
      <c r="D22" s="17">
        <v>194000</v>
      </c>
      <c r="E22" s="17">
        <v>186824.1</v>
      </c>
      <c r="F22" s="22">
        <f t="shared" si="1"/>
        <v>96.301082474226803</v>
      </c>
      <c r="G22" s="13"/>
    </row>
    <row r="23" spans="1:7" x14ac:dyDescent="0.25">
      <c r="A23" s="12" t="s">
        <v>23</v>
      </c>
      <c r="B23" s="16">
        <v>3844000</v>
      </c>
      <c r="C23" s="16"/>
      <c r="D23" s="17">
        <v>3844000</v>
      </c>
      <c r="E23" s="17">
        <v>4072288.29</v>
      </c>
      <c r="F23" s="22">
        <f t="shared" si="1"/>
        <v>105.93882127991677</v>
      </c>
      <c r="G23" s="13"/>
    </row>
    <row r="24" spans="1:7" x14ac:dyDescent="0.25">
      <c r="A24" s="12" t="s">
        <v>76</v>
      </c>
      <c r="B24" s="16">
        <v>100000</v>
      </c>
      <c r="C24" s="16">
        <f t="shared" si="0"/>
        <v>89000</v>
      </c>
      <c r="D24" s="17">
        <v>189000</v>
      </c>
      <c r="E24" s="17">
        <v>189000</v>
      </c>
      <c r="F24" s="22">
        <f t="shared" si="1"/>
        <v>100</v>
      </c>
      <c r="G24" s="13"/>
    </row>
    <row r="25" spans="1:7" x14ac:dyDescent="0.25">
      <c r="A25" s="12" t="s">
        <v>75</v>
      </c>
      <c r="B25" s="16">
        <v>106000</v>
      </c>
      <c r="C25" s="16">
        <f t="shared" si="0"/>
        <v>87000</v>
      </c>
      <c r="D25" s="17">
        <v>193000</v>
      </c>
      <c r="E25" s="17">
        <v>190366.79</v>
      </c>
      <c r="F25" s="22">
        <f t="shared" si="1"/>
        <v>98.635642487046638</v>
      </c>
      <c r="G25" s="13"/>
    </row>
    <row r="26" spans="1:7" x14ac:dyDescent="0.25">
      <c r="A26" s="12" t="s">
        <v>74</v>
      </c>
      <c r="B26" s="16">
        <v>173000</v>
      </c>
      <c r="C26" s="16">
        <f t="shared" si="0"/>
        <v>-130000</v>
      </c>
      <c r="D26" s="17">
        <v>43000</v>
      </c>
      <c r="E26" s="17">
        <v>33191.06</v>
      </c>
      <c r="F26" s="22">
        <f t="shared" si="1"/>
        <v>77.188511627906976</v>
      </c>
      <c r="G26" s="13"/>
    </row>
    <row r="27" spans="1:7" x14ac:dyDescent="0.25">
      <c r="A27" s="12" t="s">
        <v>73</v>
      </c>
      <c r="B27" s="16">
        <v>48000</v>
      </c>
      <c r="C27" s="16">
        <f t="shared" si="0"/>
        <v>20000</v>
      </c>
      <c r="D27" s="17">
        <v>68000</v>
      </c>
      <c r="E27" s="17">
        <v>67829.210000000006</v>
      </c>
      <c r="F27" s="22">
        <f t="shared" si="1"/>
        <v>99.74883823529413</v>
      </c>
      <c r="G27" s="13"/>
    </row>
    <row r="28" spans="1:7" x14ac:dyDescent="0.25">
      <c r="A28" s="12" t="s">
        <v>72</v>
      </c>
      <c r="B28" s="16">
        <v>148000</v>
      </c>
      <c r="C28" s="16">
        <f t="shared" si="0"/>
        <v>-97000</v>
      </c>
      <c r="D28" s="17">
        <v>51000</v>
      </c>
      <c r="E28" s="17">
        <v>50889.83</v>
      </c>
      <c r="F28" s="22">
        <f t="shared" si="1"/>
        <v>99.783980392156863</v>
      </c>
      <c r="G28" s="13"/>
    </row>
    <row r="29" spans="1:7" x14ac:dyDescent="0.25">
      <c r="A29" s="12" t="s">
        <v>71</v>
      </c>
      <c r="B29" s="16">
        <v>573000</v>
      </c>
      <c r="C29" s="16">
        <f t="shared" si="0"/>
        <v>-117000</v>
      </c>
      <c r="D29" s="17">
        <v>456000</v>
      </c>
      <c r="E29" s="17">
        <v>449237.66</v>
      </c>
      <c r="F29" s="22">
        <f t="shared" si="1"/>
        <v>98.517030701754379</v>
      </c>
      <c r="G29" s="13"/>
    </row>
    <row r="30" spans="1:7" x14ac:dyDescent="0.25">
      <c r="A30" s="12" t="s">
        <v>70</v>
      </c>
      <c r="B30" s="16">
        <v>0</v>
      </c>
      <c r="C30" s="16">
        <f t="shared" si="0"/>
        <v>107000</v>
      </c>
      <c r="D30" s="17">
        <v>107000</v>
      </c>
      <c r="E30" s="17">
        <v>109067.8</v>
      </c>
      <c r="F30" s="22">
        <f t="shared" si="1"/>
        <v>101.93252336448599</v>
      </c>
      <c r="G30" s="13"/>
    </row>
    <row r="31" spans="1:7" x14ac:dyDescent="0.25">
      <c r="A31" s="12" t="s">
        <v>69</v>
      </c>
      <c r="B31" s="16">
        <v>1200000</v>
      </c>
      <c r="C31" s="16">
        <f t="shared" si="0"/>
        <v>10636000</v>
      </c>
      <c r="D31" s="17">
        <v>11836000</v>
      </c>
      <c r="E31" s="17">
        <v>11874385.02</v>
      </c>
      <c r="F31" s="22">
        <f t="shared" si="1"/>
        <v>100.32430736735382</v>
      </c>
      <c r="G31" s="13"/>
    </row>
    <row r="32" spans="1:7" x14ac:dyDescent="0.25">
      <c r="A32" s="12" t="s">
        <v>68</v>
      </c>
      <c r="B32" s="16">
        <v>150000</v>
      </c>
      <c r="C32" s="16">
        <f t="shared" si="0"/>
        <v>197000</v>
      </c>
      <c r="D32" s="17">
        <v>347000</v>
      </c>
      <c r="E32" s="17">
        <v>371873.93</v>
      </c>
      <c r="F32" s="22">
        <f t="shared" si="1"/>
        <v>107.16827953890488</v>
      </c>
      <c r="G32" s="13"/>
    </row>
    <row r="33" spans="1:7" x14ac:dyDescent="0.25">
      <c r="A33" s="12" t="s">
        <v>67</v>
      </c>
      <c r="B33" s="16"/>
      <c r="C33" s="16">
        <f t="shared" si="0"/>
        <v>95000</v>
      </c>
      <c r="D33" s="17">
        <v>95000</v>
      </c>
      <c r="E33" s="17">
        <v>114527.42</v>
      </c>
      <c r="F33" s="22">
        <f t="shared" si="1"/>
        <v>120.55517894736842</v>
      </c>
      <c r="G33" s="13"/>
    </row>
    <row r="34" spans="1:7" x14ac:dyDescent="0.25">
      <c r="A34" s="12" t="s">
        <v>66</v>
      </c>
      <c r="B34" s="16">
        <v>19000</v>
      </c>
      <c r="C34" s="16">
        <f t="shared" si="0"/>
        <v>14000</v>
      </c>
      <c r="D34" s="17">
        <v>33000</v>
      </c>
      <c r="E34" s="17">
        <v>59098.12</v>
      </c>
      <c r="F34" s="22">
        <f t="shared" si="1"/>
        <v>179.08521212121212</v>
      </c>
      <c r="G34" s="13"/>
    </row>
    <row r="35" spans="1:7" x14ac:dyDescent="0.25">
      <c r="A35" s="12" t="s">
        <v>65</v>
      </c>
      <c r="B35" s="16">
        <v>124000</v>
      </c>
      <c r="C35" s="16"/>
      <c r="D35" s="17">
        <v>124000</v>
      </c>
      <c r="E35" s="17">
        <v>117514.83</v>
      </c>
      <c r="F35" s="22">
        <f t="shared" si="1"/>
        <v>94.77002419354838</v>
      </c>
      <c r="G35" s="13"/>
    </row>
    <row r="36" spans="1:7" x14ac:dyDescent="0.25">
      <c r="A36" s="12" t="s">
        <v>64</v>
      </c>
      <c r="B36" s="16">
        <v>3000</v>
      </c>
      <c r="C36" s="16">
        <f t="shared" si="0"/>
        <v>3000</v>
      </c>
      <c r="D36" s="17">
        <v>6000</v>
      </c>
      <c r="E36" s="17">
        <v>8150</v>
      </c>
      <c r="F36" s="22">
        <f t="shared" si="1"/>
        <v>135.83333333333334</v>
      </c>
      <c r="G36" s="13"/>
    </row>
    <row r="37" spans="1:7" x14ac:dyDescent="0.25">
      <c r="A37" s="12" t="s">
        <v>63</v>
      </c>
      <c r="B37" s="16">
        <v>91000</v>
      </c>
      <c r="C37" s="16">
        <f t="shared" si="0"/>
        <v>-17000</v>
      </c>
      <c r="D37" s="17">
        <v>74000</v>
      </c>
      <c r="E37" s="17">
        <v>79918.03</v>
      </c>
      <c r="F37" s="22">
        <f t="shared" si="1"/>
        <v>107.99733783783782</v>
      </c>
      <c r="G37" s="13"/>
    </row>
    <row r="38" spans="1:7" x14ac:dyDescent="0.25">
      <c r="A38" s="12" t="s">
        <v>62</v>
      </c>
      <c r="B38" s="16">
        <v>35000</v>
      </c>
      <c r="C38" s="16">
        <f t="shared" si="0"/>
        <v>90000</v>
      </c>
      <c r="D38" s="17">
        <v>125000</v>
      </c>
      <c r="E38" s="17">
        <v>124438.5</v>
      </c>
      <c r="F38" s="22">
        <f t="shared" si="1"/>
        <v>99.550799999999995</v>
      </c>
      <c r="G38" s="13"/>
    </row>
    <row r="39" spans="1:7" x14ac:dyDescent="0.25">
      <c r="A39" s="12" t="s">
        <v>61</v>
      </c>
      <c r="B39" s="16"/>
      <c r="C39" s="16">
        <f t="shared" si="0"/>
        <v>15000</v>
      </c>
      <c r="D39" s="17">
        <v>15000</v>
      </c>
      <c r="E39" s="17">
        <v>15000</v>
      </c>
      <c r="F39" s="22">
        <f t="shared" si="1"/>
        <v>100</v>
      </c>
      <c r="G39" s="13"/>
    </row>
    <row r="40" spans="1:7" x14ac:dyDescent="0.25">
      <c r="A40" s="12" t="s">
        <v>60</v>
      </c>
      <c r="B40" s="16">
        <v>17000</v>
      </c>
      <c r="C40" s="16">
        <f t="shared" si="0"/>
        <v>132000</v>
      </c>
      <c r="D40" s="17">
        <v>149000</v>
      </c>
      <c r="E40" s="17">
        <v>239000</v>
      </c>
      <c r="F40" s="22">
        <f t="shared" si="1"/>
        <v>160.40268456375838</v>
      </c>
      <c r="G40" s="13"/>
    </row>
    <row r="41" spans="1:7" x14ac:dyDescent="0.25">
      <c r="A41" s="12" t="s">
        <v>59</v>
      </c>
      <c r="B41" s="16">
        <v>30000</v>
      </c>
      <c r="C41" s="16">
        <f t="shared" si="0"/>
        <v>137000</v>
      </c>
      <c r="D41" s="17">
        <v>167000</v>
      </c>
      <c r="E41" s="17">
        <v>167003.32</v>
      </c>
      <c r="F41" s="22">
        <f t="shared" si="1"/>
        <v>100.00198802395211</v>
      </c>
      <c r="G41" s="13"/>
    </row>
    <row r="42" spans="1:7" x14ac:dyDescent="0.25">
      <c r="A42" s="12" t="s">
        <v>58</v>
      </c>
      <c r="B42" s="16">
        <v>15000</v>
      </c>
      <c r="C42" s="16">
        <f t="shared" si="0"/>
        <v>110000</v>
      </c>
      <c r="D42" s="17">
        <v>125000</v>
      </c>
      <c r="E42" s="17">
        <v>119000</v>
      </c>
      <c r="F42" s="22">
        <f t="shared" si="1"/>
        <v>95.199999999999989</v>
      </c>
      <c r="G42" s="13"/>
    </row>
    <row r="43" spans="1:7" x14ac:dyDescent="0.25">
      <c r="A43" s="12" t="s">
        <v>57</v>
      </c>
      <c r="B43" s="16">
        <v>8000</v>
      </c>
      <c r="C43" s="16"/>
      <c r="D43" s="17">
        <v>8000</v>
      </c>
      <c r="E43" s="17">
        <v>13300</v>
      </c>
      <c r="F43" s="22">
        <f t="shared" si="1"/>
        <v>166.25</v>
      </c>
      <c r="G43" s="13"/>
    </row>
    <row r="44" spans="1:7" x14ac:dyDescent="0.25">
      <c r="A44" s="12" t="s">
        <v>56</v>
      </c>
      <c r="B44" s="16">
        <v>24000</v>
      </c>
      <c r="C44" s="16"/>
      <c r="D44" s="17">
        <v>24000</v>
      </c>
      <c r="E44" s="17">
        <v>29442.69</v>
      </c>
      <c r="F44" s="22">
        <f t="shared" si="1"/>
        <v>122.677875</v>
      </c>
      <c r="G44" s="13"/>
    </row>
    <row r="45" spans="1:7" x14ac:dyDescent="0.25">
      <c r="A45" s="12" t="s">
        <v>55</v>
      </c>
      <c r="B45" s="16">
        <v>29000</v>
      </c>
      <c r="C45" s="16">
        <f t="shared" si="0"/>
        <v>34000</v>
      </c>
      <c r="D45" s="17">
        <v>63000</v>
      </c>
      <c r="E45" s="17">
        <v>66651.539999999994</v>
      </c>
      <c r="F45" s="22">
        <f t="shared" si="1"/>
        <v>105.79609523809523</v>
      </c>
      <c r="G45" s="13"/>
    </row>
    <row r="46" spans="1:7" x14ac:dyDescent="0.25">
      <c r="A46" s="12" t="s">
        <v>54</v>
      </c>
      <c r="B46" s="16">
        <v>162000</v>
      </c>
      <c r="C46" s="16">
        <f t="shared" si="0"/>
        <v>195000</v>
      </c>
      <c r="D46" s="17">
        <v>357000</v>
      </c>
      <c r="E46" s="17">
        <v>364481.7</v>
      </c>
      <c r="F46" s="22">
        <f t="shared" si="1"/>
        <v>102.09571428571429</v>
      </c>
      <c r="G46" s="13"/>
    </row>
    <row r="47" spans="1:7" x14ac:dyDescent="0.25">
      <c r="A47" s="12" t="s">
        <v>53</v>
      </c>
      <c r="B47" s="16">
        <v>164000</v>
      </c>
      <c r="C47" s="16">
        <f t="shared" si="0"/>
        <v>180000</v>
      </c>
      <c r="D47" s="17">
        <v>344000</v>
      </c>
      <c r="E47" s="17">
        <v>379604.84</v>
      </c>
      <c r="F47" s="22">
        <f t="shared" si="1"/>
        <v>110.35024418604651</v>
      </c>
      <c r="G47" s="13"/>
    </row>
    <row r="48" spans="1:7" x14ac:dyDescent="0.25">
      <c r="A48" s="12" t="s">
        <v>52</v>
      </c>
      <c r="B48" s="16"/>
      <c r="C48" s="16">
        <f t="shared" si="0"/>
        <v>28000</v>
      </c>
      <c r="D48" s="17">
        <v>28000</v>
      </c>
      <c r="E48" s="17">
        <v>3000</v>
      </c>
      <c r="F48" s="22">
        <f t="shared" si="1"/>
        <v>10.714285714285714</v>
      </c>
      <c r="G48" s="13"/>
    </row>
    <row r="49" spans="1:7" x14ac:dyDescent="0.25">
      <c r="A49" s="12" t="s">
        <v>51</v>
      </c>
      <c r="B49" s="16"/>
      <c r="C49" s="16"/>
      <c r="D49" s="17"/>
      <c r="E49" s="17">
        <v>25000</v>
      </c>
      <c r="F49" s="22"/>
      <c r="G49" s="13"/>
    </row>
    <row r="50" spans="1:7" x14ac:dyDescent="0.25">
      <c r="A50" s="12" t="s">
        <v>50</v>
      </c>
      <c r="B50" s="16">
        <v>29000</v>
      </c>
      <c r="C50" s="16">
        <f t="shared" si="0"/>
        <v>-23000</v>
      </c>
      <c r="D50" s="17">
        <v>6000</v>
      </c>
      <c r="E50" s="17">
        <v>8986.0400000000009</v>
      </c>
      <c r="F50" s="22">
        <f t="shared" si="1"/>
        <v>149.76733333333334</v>
      </c>
      <c r="G50" s="13"/>
    </row>
    <row r="51" spans="1:7" x14ac:dyDescent="0.25">
      <c r="A51" s="12" t="s">
        <v>77</v>
      </c>
      <c r="B51" s="16">
        <v>5000</v>
      </c>
      <c r="C51" s="16">
        <f t="shared" si="0"/>
        <v>-5000</v>
      </c>
      <c r="D51" s="17"/>
      <c r="E51" s="17"/>
      <c r="F51" s="22"/>
      <c r="G51" s="13"/>
    </row>
    <row r="52" spans="1:7" x14ac:dyDescent="0.25">
      <c r="A52" s="12" t="s">
        <v>49</v>
      </c>
      <c r="B52" s="16">
        <v>38000</v>
      </c>
      <c r="C52" s="16">
        <f t="shared" si="0"/>
        <v>-22000</v>
      </c>
      <c r="D52" s="17">
        <v>16000</v>
      </c>
      <c r="E52" s="17">
        <v>15837.3</v>
      </c>
      <c r="F52" s="22">
        <f t="shared" si="1"/>
        <v>98.983125000000001</v>
      </c>
      <c r="G52" s="13"/>
    </row>
    <row r="53" spans="1:7" x14ac:dyDescent="0.25">
      <c r="A53" s="12" t="s">
        <v>48</v>
      </c>
      <c r="B53" s="16">
        <v>1000</v>
      </c>
      <c r="C53" s="16"/>
      <c r="D53" s="17">
        <v>1000</v>
      </c>
      <c r="E53" s="17">
        <v>18274.740000000002</v>
      </c>
      <c r="F53" s="22">
        <f t="shared" si="1"/>
        <v>1827.4740000000002</v>
      </c>
      <c r="G53" s="13"/>
    </row>
    <row r="54" spans="1:7" x14ac:dyDescent="0.25">
      <c r="A54" s="12" t="s">
        <v>47</v>
      </c>
      <c r="B54" s="16">
        <v>81000</v>
      </c>
      <c r="C54" s="16">
        <f t="shared" si="0"/>
        <v>-56000</v>
      </c>
      <c r="D54" s="17">
        <v>25000</v>
      </c>
      <c r="E54" s="17">
        <v>25076.3</v>
      </c>
      <c r="F54" s="22">
        <f t="shared" si="1"/>
        <v>100.3052</v>
      </c>
      <c r="G54" s="13"/>
    </row>
    <row r="55" spans="1:7" x14ac:dyDescent="0.25">
      <c r="A55" s="12" t="s">
        <v>46</v>
      </c>
      <c r="B55" s="16"/>
      <c r="C55" s="16"/>
      <c r="D55" s="17"/>
      <c r="E55" s="17">
        <v>37.82</v>
      </c>
      <c r="F55" s="22"/>
      <c r="G55" s="13"/>
    </row>
    <row r="56" spans="1:7" x14ac:dyDescent="0.25">
      <c r="A56" s="12" t="s">
        <v>45</v>
      </c>
      <c r="B56" s="16"/>
      <c r="C56" s="16"/>
      <c r="D56" s="17"/>
      <c r="E56" s="17">
        <v>30800</v>
      </c>
      <c r="F56" s="22"/>
      <c r="G56" s="13"/>
    </row>
    <row r="57" spans="1:7" x14ac:dyDescent="0.25">
      <c r="A57" s="12" t="s">
        <v>44</v>
      </c>
      <c r="B57" s="16"/>
      <c r="C57" s="16">
        <f t="shared" si="0"/>
        <v>150000</v>
      </c>
      <c r="D57" s="17">
        <v>150000</v>
      </c>
      <c r="E57" s="17">
        <v>175000</v>
      </c>
      <c r="F57" s="22">
        <f t="shared" si="1"/>
        <v>116.66666666666667</v>
      </c>
      <c r="G57" s="13"/>
    </row>
    <row r="58" spans="1:7" x14ac:dyDescent="0.25">
      <c r="A58" s="12" t="s">
        <v>43</v>
      </c>
      <c r="B58" s="16">
        <v>63963000</v>
      </c>
      <c r="C58" s="16"/>
      <c r="D58" s="17">
        <v>63963000</v>
      </c>
      <c r="E58" s="17">
        <v>63963000</v>
      </c>
      <c r="F58" s="22">
        <f t="shared" si="1"/>
        <v>100</v>
      </c>
      <c r="G58" s="13"/>
    </row>
    <row r="59" spans="1:7" x14ac:dyDescent="0.25">
      <c r="A59" s="12" t="s">
        <v>42</v>
      </c>
      <c r="B59" s="16">
        <v>7589300</v>
      </c>
      <c r="C59" s="16">
        <f t="shared" si="0"/>
        <v>67145688.400000006</v>
      </c>
      <c r="D59" s="17">
        <v>74734988.400000006</v>
      </c>
      <c r="E59" s="17">
        <v>74734988.400000006</v>
      </c>
      <c r="F59" s="22">
        <f t="shared" si="1"/>
        <v>100</v>
      </c>
      <c r="G59" s="13"/>
    </row>
    <row r="60" spans="1:7" x14ac:dyDescent="0.25">
      <c r="A60" s="12" t="s">
        <v>41</v>
      </c>
      <c r="B60" s="16"/>
      <c r="C60" s="16">
        <f t="shared" si="0"/>
        <v>990000</v>
      </c>
      <c r="D60" s="17">
        <v>990000</v>
      </c>
      <c r="E60" s="17">
        <v>990000</v>
      </c>
      <c r="F60" s="22">
        <f t="shared" si="1"/>
        <v>100</v>
      </c>
      <c r="G60" s="13"/>
    </row>
    <row r="61" spans="1:7" x14ac:dyDescent="0.25">
      <c r="A61" s="12" t="s">
        <v>40</v>
      </c>
      <c r="B61" s="16">
        <v>4560000</v>
      </c>
      <c r="C61" s="16">
        <f t="shared" si="0"/>
        <v>17994334.469999999</v>
      </c>
      <c r="D61" s="17">
        <v>22554334.469999999</v>
      </c>
      <c r="E61" s="17">
        <v>22554334.469999999</v>
      </c>
      <c r="F61" s="22">
        <f t="shared" si="1"/>
        <v>100</v>
      </c>
      <c r="G61" s="13"/>
    </row>
    <row r="62" spans="1:7" x14ac:dyDescent="0.25">
      <c r="A62" s="12" t="s">
        <v>39</v>
      </c>
      <c r="B62" s="16">
        <v>10090198.609999999</v>
      </c>
      <c r="C62" s="16">
        <f t="shared" si="0"/>
        <v>-1274195.7599999998</v>
      </c>
      <c r="D62" s="17">
        <v>8816002.8499999996</v>
      </c>
      <c r="E62" s="17">
        <v>8816002.8499999996</v>
      </c>
      <c r="F62" s="22">
        <f t="shared" si="1"/>
        <v>100</v>
      </c>
      <c r="G62" s="13"/>
    </row>
    <row r="63" spans="1:7" x14ac:dyDescent="0.25">
      <c r="A63" s="12" t="s">
        <v>38</v>
      </c>
      <c r="B63" s="16">
        <v>15528551</v>
      </c>
      <c r="C63" s="16">
        <f t="shared" si="0"/>
        <v>-2152781.1199999992</v>
      </c>
      <c r="D63" s="17">
        <v>13375769.880000001</v>
      </c>
      <c r="E63" s="17">
        <v>12968186.970000001</v>
      </c>
      <c r="F63" s="22">
        <f t="shared" si="1"/>
        <v>96.952826538908724</v>
      </c>
      <c r="G63" s="13"/>
    </row>
    <row r="64" spans="1:7" x14ac:dyDescent="0.25">
      <c r="A64" s="12" t="s">
        <v>37</v>
      </c>
      <c r="B64" s="16">
        <v>2000000</v>
      </c>
      <c r="C64" s="16"/>
      <c r="D64" s="17">
        <v>2000000</v>
      </c>
      <c r="E64" s="17">
        <v>2000000</v>
      </c>
      <c r="F64" s="22">
        <f t="shared" si="1"/>
        <v>100</v>
      </c>
      <c r="G64" s="13"/>
    </row>
    <row r="65" spans="1:7" x14ac:dyDescent="0.25">
      <c r="A65" s="12" t="s">
        <v>36</v>
      </c>
      <c r="B65" s="2">
        <v>490606.44</v>
      </c>
      <c r="C65" s="16">
        <f t="shared" si="0"/>
        <v>-38208.919999999984</v>
      </c>
      <c r="D65" s="17">
        <v>452397.52</v>
      </c>
      <c r="E65" s="17">
        <v>452397.52</v>
      </c>
      <c r="F65" s="22">
        <f t="shared" si="1"/>
        <v>100</v>
      </c>
      <c r="G65" s="13"/>
    </row>
    <row r="66" spans="1:7" x14ac:dyDescent="0.25">
      <c r="A66" s="12" t="s">
        <v>35</v>
      </c>
      <c r="B66" s="16">
        <v>3710457</v>
      </c>
      <c r="C66" s="16">
        <f t="shared" ref="C66:C79" si="2">D66-B66</f>
        <v>285431</v>
      </c>
      <c r="D66" s="17">
        <v>3995888</v>
      </c>
      <c r="E66" s="17">
        <v>3995888</v>
      </c>
      <c r="F66" s="22">
        <f t="shared" si="1"/>
        <v>100</v>
      </c>
      <c r="G66" s="13"/>
    </row>
    <row r="67" spans="1:7" x14ac:dyDescent="0.25">
      <c r="A67" s="12" t="s">
        <v>34</v>
      </c>
      <c r="B67" s="16">
        <v>10655312.390000001</v>
      </c>
      <c r="C67" s="16">
        <f t="shared" si="2"/>
        <v>81472361.629999995</v>
      </c>
      <c r="D67" s="17">
        <v>92127674.019999996</v>
      </c>
      <c r="E67" s="17">
        <v>79983694.359999999</v>
      </c>
      <c r="F67" s="22">
        <f t="shared" si="1"/>
        <v>86.818315138007648</v>
      </c>
      <c r="G67" s="13"/>
    </row>
    <row r="68" spans="1:7" x14ac:dyDescent="0.25">
      <c r="A68" s="12" t="s">
        <v>33</v>
      </c>
      <c r="B68" s="16">
        <v>285772987.32999998</v>
      </c>
      <c r="C68" s="16">
        <f t="shared" si="2"/>
        <v>7904120</v>
      </c>
      <c r="D68" s="17">
        <v>293677107.32999998</v>
      </c>
      <c r="E68" s="17">
        <v>290949887.25999999</v>
      </c>
      <c r="F68" s="22">
        <f t="shared" si="1"/>
        <v>99.07135421797264</v>
      </c>
      <c r="G68" s="13"/>
    </row>
    <row r="69" spans="1:7" x14ac:dyDescent="0.25">
      <c r="A69" s="12" t="s">
        <v>32</v>
      </c>
      <c r="B69" s="16">
        <v>3264616</v>
      </c>
      <c r="C69" s="16">
        <f t="shared" si="2"/>
        <v>-934199</v>
      </c>
      <c r="D69" s="17">
        <v>2330417</v>
      </c>
      <c r="E69" s="17">
        <v>2219755.13</v>
      </c>
      <c r="F69" s="22">
        <f t="shared" ref="F69:F79" si="3">E69/D69*100</f>
        <v>95.251413373658011</v>
      </c>
      <c r="G69" s="13"/>
    </row>
    <row r="70" spans="1:7" x14ac:dyDescent="0.25">
      <c r="A70" s="12" t="s">
        <v>31</v>
      </c>
      <c r="B70" s="16">
        <v>10135620</v>
      </c>
      <c r="C70" s="16"/>
      <c r="D70" s="17">
        <v>10135620</v>
      </c>
      <c r="E70" s="17">
        <v>9924700</v>
      </c>
      <c r="F70" s="22">
        <f t="shared" si="3"/>
        <v>97.919022220643626</v>
      </c>
      <c r="G70" s="13"/>
    </row>
    <row r="71" spans="1:7" x14ac:dyDescent="0.25">
      <c r="A71" s="12" t="s">
        <v>30</v>
      </c>
      <c r="B71" s="16">
        <v>710686</v>
      </c>
      <c r="C71" s="16">
        <f t="shared" si="2"/>
        <v>16796</v>
      </c>
      <c r="D71" s="17">
        <v>727482</v>
      </c>
      <c r="E71" s="17">
        <v>727482</v>
      </c>
      <c r="F71" s="22">
        <f t="shared" si="3"/>
        <v>100</v>
      </c>
      <c r="G71" s="13"/>
    </row>
    <row r="72" spans="1:7" x14ac:dyDescent="0.25">
      <c r="A72" s="12" t="s">
        <v>29</v>
      </c>
      <c r="B72" s="16">
        <v>19790</v>
      </c>
      <c r="C72" s="16"/>
      <c r="D72" s="17">
        <v>19790</v>
      </c>
      <c r="E72" s="17">
        <v>19790</v>
      </c>
      <c r="F72" s="22">
        <f t="shared" si="3"/>
        <v>100</v>
      </c>
      <c r="G72" s="13"/>
    </row>
    <row r="73" spans="1:7" x14ac:dyDescent="0.25">
      <c r="A73" s="12" t="s">
        <v>28</v>
      </c>
      <c r="B73" s="16">
        <v>207566.92</v>
      </c>
      <c r="C73" s="16">
        <f t="shared" si="2"/>
        <v>-77127.080000000016</v>
      </c>
      <c r="D73" s="17">
        <v>130439.84</v>
      </c>
      <c r="E73" s="17">
        <v>130439.84</v>
      </c>
      <c r="F73" s="22">
        <f t="shared" si="3"/>
        <v>100</v>
      </c>
      <c r="G73" s="13"/>
    </row>
    <row r="74" spans="1:7" x14ac:dyDescent="0.25">
      <c r="A74" s="12" t="s">
        <v>27</v>
      </c>
      <c r="B74" s="16">
        <v>515113</v>
      </c>
      <c r="C74" s="16"/>
      <c r="D74" s="17">
        <v>515113</v>
      </c>
      <c r="E74" s="17">
        <v>281743</v>
      </c>
      <c r="F74" s="22">
        <f t="shared" si="3"/>
        <v>54.69537751910746</v>
      </c>
      <c r="G74" s="13"/>
    </row>
    <row r="75" spans="1:7" x14ac:dyDescent="0.25">
      <c r="A75" s="12" t="s">
        <v>26</v>
      </c>
      <c r="B75" s="16">
        <v>19633532.579999998</v>
      </c>
      <c r="C75" s="16">
        <f t="shared" si="2"/>
        <v>9469999.3800000027</v>
      </c>
      <c r="D75" s="17">
        <v>29103531.960000001</v>
      </c>
      <c r="E75" s="17">
        <v>28257263.379999999</v>
      </c>
      <c r="F75" s="22">
        <f t="shared" si="3"/>
        <v>97.09221347717137</v>
      </c>
      <c r="G75" s="13"/>
    </row>
    <row r="76" spans="1:7" x14ac:dyDescent="0.25">
      <c r="A76" s="12" t="s">
        <v>25</v>
      </c>
      <c r="B76" s="16">
        <v>16170840</v>
      </c>
      <c r="C76" s="16"/>
      <c r="D76" s="17">
        <v>16170840</v>
      </c>
      <c r="E76" s="17">
        <v>15559982.23</v>
      </c>
      <c r="F76" s="22">
        <f t="shared" si="3"/>
        <v>96.222473476949872</v>
      </c>
      <c r="G76" s="13"/>
    </row>
    <row r="77" spans="1:7" x14ac:dyDescent="0.25">
      <c r="A77" s="12" t="s">
        <v>24</v>
      </c>
      <c r="B77" s="16"/>
      <c r="C77" s="16">
        <f t="shared" si="2"/>
        <v>1081537</v>
      </c>
      <c r="D77" s="17">
        <v>1081537</v>
      </c>
      <c r="E77" s="17">
        <v>1081537</v>
      </c>
      <c r="F77" s="22">
        <f t="shared" si="3"/>
        <v>100</v>
      </c>
      <c r="G77" s="13"/>
    </row>
    <row r="78" spans="1:7" x14ac:dyDescent="0.25">
      <c r="A78" s="14">
        <v>2.19600100500001E+16</v>
      </c>
      <c r="B78" s="18"/>
      <c r="C78" s="16"/>
      <c r="D78" s="4" t="s">
        <v>0</v>
      </c>
      <c r="E78" s="18">
        <v>-196418.35</v>
      </c>
      <c r="F78" s="22"/>
    </row>
    <row r="79" spans="1:7" x14ac:dyDescent="0.25">
      <c r="A79" s="15" t="s">
        <v>2</v>
      </c>
      <c r="B79" s="4">
        <v>646469177.26999998</v>
      </c>
      <c r="C79" s="16">
        <f t="shared" si="2"/>
        <v>199829756</v>
      </c>
      <c r="D79" s="4">
        <v>846298933.26999998</v>
      </c>
      <c r="E79" s="4">
        <v>834944252.76999998</v>
      </c>
      <c r="F79" s="22">
        <f t="shared" si="3"/>
        <v>98.658313268087568</v>
      </c>
    </row>
    <row r="80" spans="1:7" x14ac:dyDescent="0.25">
      <c r="E80" s="2"/>
    </row>
    <row r="81" spans="1:5" x14ac:dyDescent="0.25">
      <c r="E81" s="3"/>
    </row>
    <row r="82" spans="1:5" x14ac:dyDescent="0.25">
      <c r="A82" s="2"/>
      <c r="B82" s="2"/>
      <c r="C82" s="2"/>
    </row>
    <row r="84" spans="1:5" x14ac:dyDescent="0.25">
      <c r="A84" s="2"/>
      <c r="B84" s="2"/>
      <c r="C84" s="2"/>
    </row>
  </sheetData>
  <mergeCells count="1">
    <mergeCell ref="A1:F1"/>
  </mergeCells>
  <pageMargins left="0.78740157480314965" right="0.31496062992125984" top="0.59055118110236227" bottom="0.39370078740157483" header="0" footer="0"/>
  <pageSetup paperSize="9" scale="7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2022-04-11T07:19:07Z</cp:lastPrinted>
  <dcterms:created xsi:type="dcterms:W3CDTF">2021-02-12T09:19:25Z</dcterms:created>
  <dcterms:modified xsi:type="dcterms:W3CDTF">2022-04-11T07:19:16Z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